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F:\РЕАЛІЗАЦІЯ АКТИВІВ\ПРОПОЗИЦІЯ НА ПРОДАЖ\306 2023.12.08 МКУА 517 - нерухомість Природа, Зубарева\"/>
    </mc:Choice>
  </mc:AlternateContent>
  <bookViews>
    <workbookView xWindow="-120" yWindow="-120" windowWidth="29040" windowHeight="15840" activeTab="2"/>
  </bookViews>
  <sheets>
    <sheet name="5.2" sheetId="8" r:id="rId1"/>
    <sheet name="5.3" sheetId="9" r:id="rId2"/>
    <sheet name="ПублПасп" sheetId="4"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D21" i="9" l="1"/>
  <c r="D20" i="9"/>
  <c r="D19" i="9"/>
  <c r="D17" i="9" l="1"/>
  <c r="D16" i="9"/>
  <c r="D15" i="9"/>
  <c r="D13" i="9" l="1"/>
  <c r="D12" i="9"/>
  <c r="D11" i="9"/>
</calcChain>
</file>

<file path=xl/sharedStrings.xml><?xml version="1.0" encoding="utf-8"?>
<sst xmlns="http://schemas.openxmlformats.org/spreadsheetml/2006/main" count="82" uniqueCount="58">
  <si>
    <t>Інше</t>
  </si>
  <si>
    <t>Результати фотофіксації об'єкту</t>
  </si>
  <si>
    <t>№</t>
  </si>
  <si>
    <t>Дата проведення:</t>
  </si>
  <si>
    <t>Початкова вартість:</t>
  </si>
  <si>
    <t>Зміна вартості в процесі торгів:</t>
  </si>
  <si>
    <t>Ціна продажу:</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</si>
  <si>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</si>
  <si>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</si>
  <si>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</si>
  <si>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</si>
  <si>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</si>
  <si>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</si>
  <si>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</si>
  <si>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</si>
  <si>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</si>
  <si>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</si>
  <si>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</si>
  <si>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ПУБЛІЧНИЙ ПАСПОРТ АКТИВУ
Нерухомість (будівлі та споруди)/або майнові права на нерухоме майно</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</si>
  <si>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</si>
  <si>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</si>
  <si>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</si>
  <si>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</si>
  <si>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</si>
  <si>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</si>
  <si>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</si>
  <si>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</si>
  <si>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</si>
  <si>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</si>
  <si>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</si>
  <si>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</si>
  <si>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</si>
  <si>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</si>
  <si>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</si>
  <si>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ні</t>
  </si>
  <si>
    <t>так</t>
  </si>
  <si>
    <t>Покупцем не може бути особа, пов'язана з державою-агресором, відповідно до Постанови Кабінету Міністрів України №187 від 03.03.2022 (зі змінами).</t>
  </si>
  <si>
    <t>АТ "МЕГАБАНК"</t>
  </si>
  <si>
    <t>ЗАТ КОНСАЛТИНГЮРСЕРВІС</t>
  </si>
  <si>
    <t>419/21 від 27.05.2021</t>
  </si>
  <si>
    <t>Уповноважена особа Фонду гарантування</t>
  </si>
  <si>
    <t>вкладів фізичних осіб на ліквідацію</t>
  </si>
  <si>
    <t>АТ МЕГАБАНК</t>
  </si>
  <si>
    <t>Ірина БІЛА</t>
  </si>
  <si>
    <t>1 - право власності</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</si>
  <si>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</si>
  <si>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1.10. Наявність перешкод в доступі до нерухомого майна</t>
  </si>
  <si>
    <t>1.11. Оснащення інженерними системами</t>
  </si>
  <si>
    <t>Комерційна нерухомість</t>
  </si>
  <si>
    <t xml:space="preserve">ні </t>
  </si>
  <si>
    <t>Харківська обл., м. Харків, вулиця Зубарєва, будинок 34</t>
  </si>
  <si>
    <t>Іпотека та заборона Банку</t>
  </si>
  <si>
    <t>Нежитлові приміщення</t>
  </si>
  <si>
    <t>Нежитлові приміщення 1-го поверху №18,19,20,21 площею 37,9 кв.м в літ. "А-9", що розташоване за адресою: Харківська обл., м. Харків, вулиця Зубарєва, будинок 34; РНОНМ 773201163101</t>
  </si>
  <si>
    <t>торги не відбулися</t>
  </si>
  <si>
    <t>G22N024757</t>
  </si>
  <si>
    <t>G22N023675</t>
  </si>
  <si>
    <t>G22N025142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</si>
</sst>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_-* #,##0.00&quot;₴&quot;_-;\-* #,##0.00&quot;₴&quot;_-;_-* &quot;-&quot;??&quot;₴&quot;_-;_-@_-"/>
    <numFmt numFmtId="165" formatCode="_-* #,##0.00_₴_-;\-* #,##0.00_₴_-;_-* &quot;-&quot;??_₴_-;_-@_-"/>
    <numFmt numFmtId="166" formatCode="_-* #,##0_₴_-;\-* #,##0_₴_-;_-* &quot;-&quot;??_₴_-;_-@_-"/>
    <numFmt numFmtId="167" formatCode="#,##0.00_р_."/>
    <numFmt numFmtId="168" formatCode="#,##0.00_ ;\-#,##0.00\ "/>
  </numFmts>
  <fonts count="18" x14ac:knownFonts="1">
    <font>
      <sz val="11"/>
      <color theme="1"/>
      <name val="Calibri"/>
      <family val="2"/>
      <charset val="204"/>
      <scheme val="minor"/>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6">
    <xf numFmtId="0" fontId="0" fillId="0" borderId="0"/>
    <xf numFmtId="0" fontId="2" fillId="0" borderId="0"/>
    <xf numFmtId="164" fontId="4" fillId="0" borderId="0" applyFont="0" applyFill="0" applyBorder="0" applyAlignment="0" applyProtection="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83">
    <xf numFmtId="0" fontId="0" fillId="0" borderId="0" xfId="0"/>
    <xf numFmtId="0" fontId="0" fillId="0" borderId="0" xfId="0" applyBorder="1"/>
    <xf numFmtId="14" fontId="6" fillId="0" borderId="1" xfId="0" applyNumberFormat="1" applyFont="1" applyBorder="1"/>
    <xf numFmtId="0" fontId="9" fillId="0" borderId="0" xfId="0" applyFont="1"/>
    <xf numFmtId="0" fontId="9" fillId="0" borderId="9" xfId="0" applyFont="1" applyBorder="1"/>
    <xf numFmtId="0" fontId="9" fillId="0" borderId="0" xfId="0" applyFont="1" applyAlignment="1">
      <alignment horizontal="center"/>
    </xf>
    <xf numFmtId="0" fontId="9" fillId="0" borderId="0" xfId="0" applyFont="1" applyBorder="1"/>
    <xf numFmtId="0" fontId="9" fillId="0" borderId="0" xfId="0" applyFont="1" applyAlignment="1">
      <alignment vertical="center"/>
    </xf>
    <xf numFmtId="0" fontId="9" fillId="0" borderId="16"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17" xfId="0" applyFont="1" applyBorder="1" applyAlignment="1">
      <alignment horizontal="center" vertical="center"/>
    </xf>
    <xf numFmtId="0" fontId="9" fillId="0" borderId="16" xfId="0" applyFont="1" applyBorder="1"/>
    <xf numFmtId="14" fontId="9" fillId="0" borderId="1" xfId="0" applyNumberFormat="1" applyFont="1" applyBorder="1"/>
    <xf numFmtId="166" fontId="9" fillId="0" borderId="1" xfId="3" applyNumberFormat="1" applyFont="1" applyBorder="1"/>
    <xf numFmtId="9" fontId="9" fillId="0" borderId="1" xfId="4" applyFont="1" applyBorder="1"/>
    <xf numFmtId="0" fontId="9" fillId="0" borderId="17" xfId="0" applyFont="1" applyBorder="1"/>
    <xf numFmtId="0" fontId="9" fillId="0" borderId="1" xfId="0" applyFont="1" applyFill="1" applyBorder="1" applyAlignment="1" applyProtection="1">
      <alignment horizontal="center" vertical="center" wrapText="1"/>
    </xf>
    <xf numFmtId="49" fontId="1" fillId="0" borderId="1" xfId="2" applyNumberFormat="1" applyFont="1" applyFill="1" applyBorder="1" applyAlignment="1">
      <alignment horizontal="center" vertical="center" wrapText="1"/>
    </xf>
    <xf numFmtId="0" fontId="9" fillId="0" borderId="23" xfId="0" applyFont="1" applyBorder="1"/>
    <xf numFmtId="14" fontId="9" fillId="0" borderId="24" xfId="0" applyNumberFormat="1" applyFont="1" applyBorder="1"/>
    <xf numFmtId="166" fontId="9" fillId="0" borderId="24" xfId="3" applyNumberFormat="1" applyFont="1" applyBorder="1"/>
    <xf numFmtId="9" fontId="9" fillId="0" borderId="24" xfId="4" applyFont="1" applyBorder="1"/>
    <xf numFmtId="0" fontId="9" fillId="0" borderId="25" xfId="0" applyFont="1" applyBorder="1"/>
    <xf numFmtId="0" fontId="9" fillId="0" borderId="1" xfId="0" applyFont="1" applyBorder="1" applyAlignment="1" applyProtection="1">
      <alignment horizontal="center" vertical="center" wrapText="1"/>
    </xf>
    <xf numFmtId="14" fontId="9" fillId="0" borderId="1" xfId="0" applyNumberFormat="1" applyFont="1" applyFill="1" applyBorder="1" applyAlignment="1" applyProtection="1">
      <alignment horizontal="center" vertical="center" wrapText="1"/>
    </xf>
    <xf numFmtId="0" fontId="9" fillId="0" borderId="0" xfId="0" applyFont="1" applyAlignment="1">
      <alignment horizontal="right"/>
    </xf>
    <xf numFmtId="0" fontId="9" fillId="0" borderId="3" xfId="0" applyFont="1" applyBorder="1" applyAlignment="1" applyProtection="1">
      <alignment horizontal="center" vertical="center" wrapText="1"/>
    </xf>
    <xf numFmtId="0" fontId="10" fillId="0" borderId="16" xfId="0" applyFont="1" applyFill="1" applyBorder="1" applyAlignment="1">
      <alignment horizontal="left" vertical="center" wrapText="1"/>
    </xf>
    <xf numFmtId="0" fontId="6" fillId="0" borderId="16" xfId="0" applyFont="1" applyFill="1" applyBorder="1" applyAlignment="1" applyProtection="1">
      <alignment horizontal="left" vertical="center"/>
    </xf>
    <xf numFmtId="0" fontId="6" fillId="0" borderId="16" xfId="0" applyFont="1" applyFill="1" applyBorder="1" applyAlignment="1" applyProtection="1">
      <alignment horizontal="left" vertical="center" wrapText="1"/>
    </xf>
    <xf numFmtId="0" fontId="6" fillId="0" borderId="16" xfId="0" applyFont="1" applyBorder="1" applyAlignment="1" applyProtection="1">
      <alignment vertical="center" wrapText="1"/>
    </xf>
    <xf numFmtId="0" fontId="6" fillId="0" borderId="16" xfId="0" applyFont="1" applyFill="1" applyBorder="1" applyAlignment="1" applyProtection="1">
      <alignment vertical="center" wrapText="1"/>
    </xf>
    <xf numFmtId="0" fontId="6" fillId="0" borderId="16" xfId="0" applyFont="1" applyBorder="1" applyAlignment="1" applyProtection="1">
      <alignment horizontal="left" vertical="center" wrapText="1"/>
    </xf>
    <xf numFmtId="0" fontId="6" fillId="0" borderId="3" xfId="0" applyFont="1" applyFill="1" applyBorder="1" applyAlignment="1" applyProtection="1">
      <alignment horizontal="center"/>
    </xf>
    <xf numFmtId="165" fontId="5" fillId="0" borderId="1" xfId="2" applyNumberFormat="1" applyFont="1" applyFill="1" applyBorder="1" applyAlignment="1">
      <alignment horizontal="center" vertical="center" wrapText="1"/>
    </xf>
    <xf numFmtId="0" fontId="6" fillId="0" borderId="2" xfId="0" applyFont="1" applyFill="1" applyBorder="1" applyAlignment="1" applyProtection="1">
      <alignment horizontal="left" vertical="center"/>
    </xf>
    <xf numFmtId="14" fontId="8" fillId="0" borderId="4" xfId="0" applyNumberFormat="1" applyFont="1" applyBorder="1" applyAlignment="1" applyProtection="1">
      <alignment horizontal="center"/>
    </xf>
    <xf numFmtId="168" fontId="9" fillId="0" borderId="1" xfId="3" applyNumberFormat="1" applyFont="1" applyBorder="1"/>
    <xf numFmtId="4" fontId="9" fillId="0" borderId="1" xfId="0" applyNumberFormat="1" applyFont="1" applyBorder="1" applyAlignment="1">
      <alignment horizontal="center" vertical="center"/>
    </xf>
    <xf numFmtId="165" fontId="9" fillId="0" borderId="1" xfId="3" applyNumberFormat="1" applyFont="1" applyBorder="1"/>
    <xf numFmtId="0" fontId="6" fillId="0" borderId="0" xfId="0" applyFont="1" applyBorder="1" applyAlignment="1">
      <alignment horizontal="center"/>
    </xf>
    <xf numFmtId="0" fontId="3" fillId="0" borderId="0" xfId="0" applyFont="1" applyBorder="1" applyAlignment="1">
      <alignment horizontal="center"/>
    </xf>
    <xf numFmtId="14" fontId="13" fillId="0" borderId="0" xfId="0" applyNumberFormat="1" applyFont="1" applyBorder="1" applyAlignment="1">
      <alignment horizontal="center" vertical="center" wrapText="1"/>
    </xf>
    <xf numFmtId="14" fontId="12" fillId="0" borderId="6" xfId="0" applyNumberFormat="1" applyFont="1" applyBorder="1" applyAlignment="1">
      <alignment horizontal="center" vertical="center" wrapText="1"/>
    </xf>
    <xf numFmtId="14" fontId="12" fillId="0" borderId="0" xfId="0" applyNumberFormat="1" applyFont="1" applyBorder="1" applyAlignment="1">
      <alignment horizontal="center" vertical="center" wrapText="1"/>
    </xf>
    <xf numFmtId="0" fontId="9" fillId="0" borderId="20" xfId="0" applyFont="1" applyFill="1" applyBorder="1" applyAlignment="1">
      <alignment horizontal="left" vertical="center"/>
    </xf>
    <xf numFmtId="0" fontId="9" fillId="0" borderId="21" xfId="0" applyFont="1" applyFill="1" applyBorder="1" applyAlignment="1">
      <alignment horizontal="left" vertical="center"/>
    </xf>
    <xf numFmtId="167" fontId="9" fillId="0" borderId="20" xfId="0" applyNumberFormat="1" applyFont="1" applyFill="1" applyBorder="1" applyAlignment="1">
      <alignment horizontal="center" vertical="center"/>
    </xf>
    <xf numFmtId="167" fontId="9" fillId="0" borderId="22" xfId="0" applyNumberFormat="1" applyFont="1" applyFill="1" applyBorder="1" applyAlignment="1">
      <alignment horizontal="center" vertical="center"/>
    </xf>
    <xf numFmtId="167" fontId="9" fillId="0" borderId="21" xfId="0" applyNumberFormat="1" applyFont="1" applyFill="1" applyBorder="1" applyAlignment="1">
      <alignment horizontal="center" vertical="center"/>
    </xf>
    <xf numFmtId="0" fontId="6" fillId="0" borderId="13" xfId="0" applyFont="1" applyBorder="1" applyAlignment="1">
      <alignment horizontal="center"/>
    </xf>
    <xf numFmtId="0" fontId="6" fillId="0" borderId="15" xfId="0" applyFont="1" applyBorder="1" applyAlignment="1">
      <alignment horizontal="center"/>
    </xf>
    <xf numFmtId="0" fontId="6" fillId="0" borderId="14" xfId="0" applyFont="1" applyBorder="1" applyAlignment="1">
      <alignment horizontal="center"/>
    </xf>
    <xf numFmtId="0" fontId="6" fillId="0" borderId="10" xfId="0" applyFont="1" applyBorder="1" applyAlignment="1">
      <alignment horizontal="center" vertical="center"/>
    </xf>
    <xf numFmtId="0" fontId="6" fillId="0" borderId="11" xfId="0" applyFont="1" applyBorder="1" applyAlignment="1">
      <alignment horizontal="center" vertical="center"/>
    </xf>
    <xf numFmtId="0" fontId="6" fillId="0" borderId="12" xfId="0" applyFont="1" applyBorder="1" applyAlignment="1">
      <alignment horizontal="center" vertical="center"/>
    </xf>
    <xf numFmtId="0" fontId="9" fillId="0" borderId="13" xfId="0" applyFont="1" applyFill="1" applyBorder="1" applyAlignment="1">
      <alignment horizontal="left" vertical="center"/>
    </xf>
    <xf numFmtId="0" fontId="9" fillId="0" borderId="14" xfId="0" applyFont="1" applyFill="1" applyBorder="1" applyAlignment="1">
      <alignment horizontal="left" vertical="center"/>
    </xf>
    <xf numFmtId="0" fontId="9" fillId="0" borderId="13" xfId="0" applyFont="1" applyFill="1" applyBorder="1" applyAlignment="1">
      <alignment horizontal="center"/>
    </xf>
    <xf numFmtId="0" fontId="9" fillId="0" borderId="15" xfId="0" applyFont="1" applyFill="1" applyBorder="1" applyAlignment="1">
      <alignment horizontal="center"/>
    </xf>
    <xf numFmtId="0" fontId="9" fillId="0" borderId="14" xfId="0" applyFont="1" applyFill="1" applyBorder="1" applyAlignment="1">
      <alignment horizontal="center"/>
    </xf>
    <xf numFmtId="0" fontId="9" fillId="0" borderId="16" xfId="0" applyFont="1" applyFill="1" applyBorder="1" applyAlignment="1">
      <alignment vertical="center"/>
    </xf>
    <xf numFmtId="0" fontId="9" fillId="0" borderId="17" xfId="0" applyFont="1" applyFill="1" applyBorder="1" applyAlignment="1">
      <alignment vertical="center"/>
    </xf>
    <xf numFmtId="0" fontId="9" fillId="0" borderId="18" xfId="0" applyFont="1" applyFill="1" applyBorder="1" applyAlignment="1">
      <alignment horizontal="center"/>
    </xf>
    <xf numFmtId="0" fontId="9" fillId="0" borderId="8"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left" vertical="center"/>
    </xf>
    <xf numFmtId="0" fontId="9" fillId="0" borderId="19" xfId="0" applyFont="1" applyFill="1" applyBorder="1" applyAlignment="1">
      <alignment horizontal="left" vertical="center"/>
    </xf>
    <xf numFmtId="14" fontId="9" fillId="0" borderId="18"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19" xfId="0" applyNumberFormat="1" applyFont="1" applyFill="1" applyBorder="1" applyAlignment="1">
      <alignment horizontal="center"/>
    </xf>
    <xf numFmtId="0" fontId="8" fillId="0" borderId="10" xfId="0" applyFont="1" applyFill="1" applyBorder="1" applyAlignment="1">
      <alignment horizontal="center" wrapText="1"/>
    </xf>
    <xf numFmtId="0" fontId="8" fillId="0" borderId="12" xfId="0" applyFont="1" applyFill="1" applyBorder="1" applyAlignment="1">
      <alignment horizontal="center" wrapText="1"/>
    </xf>
    <xf numFmtId="0" fontId="6" fillId="2" borderId="7" xfId="0" applyFont="1" applyFill="1" applyBorder="1" applyAlignment="1" applyProtection="1">
      <alignment horizontal="center"/>
    </xf>
    <xf numFmtId="0" fontId="6" fillId="2" borderId="3" xfId="0" applyFont="1" applyFill="1" applyBorder="1" applyAlignment="1" applyProtection="1">
      <alignment horizontal="center"/>
    </xf>
    <xf numFmtId="14" fontId="11" fillId="0" borderId="5" xfId="5" applyNumberFormat="1" applyFont="1" applyFill="1" applyBorder="1" applyAlignment="1" applyProtection="1">
      <alignment horizontal="center" vertical="center"/>
    </xf>
    <xf numFmtId="14" fontId="11" fillId="0" borderId="4" xfId="5" applyNumberFormat="1" applyFont="1" applyFill="1" applyBorder="1" applyAlignment="1" applyProtection="1">
      <alignment horizontal="center" vertical="center"/>
    </xf>
    <xf numFmtId="14" fontId="11" fillId="0" borderId="2" xfId="5" applyNumberFormat="1" applyFont="1" applyFill="1" applyBorder="1" applyAlignment="1" applyProtection="1">
      <alignment horizontal="center" vertical="center"/>
    </xf>
    <xf numFmtId="14" fontId="15" fillId="0" borderId="0" xfId="0" applyNumberFormat="1" applyFont="1" applyAlignment="1">
      <alignment horizontal="center" vertical="center" wrapText="1"/>
    </xf>
    <xf numFmtId="14" fontId="17" fillId="0" borderId="1" xfId="0" applyNumberFormat="1" applyFont="1" applyBorder="1" applyAlignment="1">
      <alignment horizontal="center" vertical="center" wrapText="1"/>
    </xf>
    <xf numFmtId="14" fontId="16" fillId="0" borderId="1" xfId="0" applyNumberFormat="1" applyFont="1" applyBorder="1" applyAlignment="1">
      <alignment horizontal="left" vertical="center" wrapText="1"/>
    </xf>
    <xf numFmtId="0" fontId="14" fillId="0" borderId="0" xfId="0" applyFont="1" applyAlignment="1">
      <alignment horizontal="left" vertical="center" wrapText="1"/>
    </xf>
  </cellXfs>
  <cellStyles count="6">
    <cellStyle name="Normal" xfId="1"/>
    <cellStyle name="Гиперссылка" xfId="5" builtinId="8"/>
    <cellStyle name="Денежный" xfId="2" builtinId="4"/>
    <cellStyle name="Обычный" xfId="0" builtinId="0"/>
    <cellStyle name="Процентный" xfId="4" builtinId="5"/>
    <cellStyle name="Финансовы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6</xdr:col>
      <xdr:colOff>28575</xdr:colOff>
      <xdr:row>22</xdr:row>
      <xdr:rowOff>3</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52389" y="1023939"/>
          <a:ext cx="3619503" cy="3514725"/>
        </a:xfrm>
        <a:prstGeom prst="rect">
          <a:avLst/>
        </a:prstGeom>
      </xdr:spPr>
    </xdr:pic>
    <xdr:clientData/>
  </xdr:twoCellAnchor>
  <xdr:twoCellAnchor editAs="oneCell">
    <xdr:from>
      <xdr:col>6</xdr:col>
      <xdr:colOff>219075</xdr:colOff>
      <xdr:row>3</xdr:row>
      <xdr:rowOff>1</xdr:rowOff>
    </xdr:from>
    <xdr:to>
      <xdr:col>12</xdr:col>
      <xdr:colOff>95250</xdr:colOff>
      <xdr:row>22</xdr:row>
      <xdr:rowOff>28576</xdr:rowOff>
    </xdr:to>
    <xdr:pic>
      <xdr:nvPicPr>
        <xdr:cNvPr id="3" name="Рисунок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3648075" y="1028701"/>
          <a:ext cx="3648075" cy="3533775"/>
        </a:xfrm>
        <a:prstGeom prst="rect">
          <a:avLst/>
        </a:prstGeom>
      </xdr:spPr>
    </xdr:pic>
    <xdr:clientData/>
  </xdr:twoCellAnchor>
  <xdr:twoCellAnchor editAs="oneCell">
    <xdr:from>
      <xdr:col>0</xdr:col>
      <xdr:colOff>0</xdr:colOff>
      <xdr:row>23</xdr:row>
      <xdr:rowOff>0</xdr:rowOff>
    </xdr:from>
    <xdr:to>
      <xdr:col>6</xdr:col>
      <xdr:colOff>57150</xdr:colOff>
      <xdr:row>46</xdr:row>
      <xdr:rowOff>171450</xdr:rowOff>
    </xdr:to>
    <xdr:pic>
      <xdr:nvPicPr>
        <xdr:cNvPr id="4" name="Рисунок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504825" y="5286375"/>
          <a:ext cx="4552950" cy="3543300"/>
        </a:xfrm>
        <a:prstGeom prst="rect">
          <a:avLst/>
        </a:prstGeom>
      </xdr:spPr>
    </xdr:pic>
    <xdr:clientData/>
  </xdr:twoCellAnchor>
  <xdr:twoCellAnchor editAs="oneCell">
    <xdr:from>
      <xdr:col>6</xdr:col>
      <xdr:colOff>152401</xdr:colOff>
      <xdr:row>23</xdr:row>
      <xdr:rowOff>1</xdr:rowOff>
    </xdr:from>
    <xdr:to>
      <xdr:col>12</xdr:col>
      <xdr:colOff>85725</xdr:colOff>
      <xdr:row>46</xdr:row>
      <xdr:rowOff>171453</xdr:rowOff>
    </xdr:to>
    <xdr:pic>
      <xdr:nvPicPr>
        <xdr:cNvPr id="5" name="Рисунок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5400000">
          <a:off x="3157537" y="5262565"/>
          <a:ext cx="4552952" cy="359092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2857502</xdr:colOff>
      <xdr:row>0</xdr:row>
      <xdr:rowOff>0</xdr:rowOff>
    </xdr:from>
    <xdr:to>
      <xdr:col>2</xdr:col>
      <xdr:colOff>4062009</xdr:colOff>
      <xdr:row>0</xdr:row>
      <xdr:rowOff>1058</xdr:rowOff>
    </xdr:to>
    <xdr:pic>
      <xdr:nvPicPr>
        <xdr:cNvPr id="4" name="Рисунок 3" descr="logo_fgv_2">
          <a:extLst>
            <a:ext uri="{FF2B5EF4-FFF2-40B4-BE49-F238E27FC236}">
              <a16:creationId xmlns:a16="http://schemas.microsoft.com/office/drawing/2014/main" id="{56664EC2-70CC-43C4-9514-43A75045AA55}"/>
            </a:ext>
          </a:extLst>
        </xdr:cNvPr>
        <xdr:cNvPicPr/>
      </xdr:nvPicPr>
      <xdr:blipFill>
        <a:blip xmlns:r="http://schemas.openxmlformats.org/officeDocument/2006/relationships" r:embed="rId1" cstate="print"/>
        <a:srcRect/>
        <a:stretch>
          <a:fillRect/>
        </a:stretch>
      </xdr:blipFill>
      <xdr:spPr bwMode="auto">
        <a:xfrm>
          <a:off x="5640919" y="481855"/>
          <a:ext cx="1204507" cy="239183"/>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4062009</xdr:colOff>
      <xdr:row>0</xdr:row>
      <xdr:rowOff>8466</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237066"/>
        </a:xfrm>
        <a:prstGeom prst="rect">
          <a:avLst/>
        </a:prstGeom>
        <a:noFill/>
        <a:ln w="9525">
          <a:noFill/>
          <a:miter lim="800000"/>
          <a:headEnd/>
          <a:tailEnd/>
        </a:ln>
      </xdr:spPr>
    </xdr:pic>
    <xdr:clientData/>
  </xdr:twoCellAnchor>
  <xdr:twoCellAnchor editAs="oneCell">
    <xdr:from>
      <xdr:col>2</xdr:col>
      <xdr:colOff>2857502</xdr:colOff>
      <xdr:row>0</xdr:row>
      <xdr:rowOff>0</xdr:rowOff>
    </xdr:from>
    <xdr:to>
      <xdr:col>2</xdr:col>
      <xdr:colOff>4062009</xdr:colOff>
      <xdr:row>0</xdr:row>
      <xdr:rowOff>8466</xdr:rowOff>
    </xdr:to>
    <xdr:pic>
      <xdr:nvPicPr>
        <xdr:cNvPr id="5" name="Рисунок 4"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5638802" y="234205"/>
          <a:ext cx="1204507" cy="7407"/>
        </a:xfrm>
        <a:prstGeom prst="rect">
          <a:avLst/>
        </a:prstGeom>
        <a:noFill/>
        <a:ln w="9525">
          <a:noFill/>
          <a:miter lim="800000"/>
          <a:headEnd/>
          <a:tailEnd/>
        </a:ln>
      </xdr:spPr>
    </xdr:pic>
    <xdr:clientData/>
  </xdr:twoCellAnchor>
  <xdr:twoCellAnchor editAs="oneCell">
    <xdr:from>
      <xdr:col>2</xdr:col>
      <xdr:colOff>3016252</xdr:colOff>
      <xdr:row>0</xdr:row>
      <xdr:rowOff>0</xdr:rowOff>
    </xdr:from>
    <xdr:to>
      <xdr:col>3</xdr:col>
      <xdr:colOff>0</xdr:colOff>
      <xdr:row>0</xdr:row>
      <xdr:rowOff>338667</xdr:rowOff>
    </xdr:to>
    <xdr:pic>
      <xdr:nvPicPr>
        <xdr:cNvPr id="6" name="Рисунок 5" descr="logo_fgv_2">
          <a:extLst>
            <a:ext uri="{FF2B5EF4-FFF2-40B4-BE49-F238E27FC236}">
              <a16:creationId xmlns:a16="http://schemas.microsoft.com/office/drawing/2014/main" id="{00000000-0008-0000-0400-000005000000}"/>
            </a:ext>
          </a:extLst>
        </xdr:cNvPr>
        <xdr:cNvPicPr/>
      </xdr:nvPicPr>
      <xdr:blipFill>
        <a:blip xmlns:r="http://schemas.openxmlformats.org/officeDocument/2006/relationships" r:embed="rId1" cstate="print"/>
        <a:srcRect/>
        <a:stretch>
          <a:fillRect/>
        </a:stretch>
      </xdr:blipFill>
      <xdr:spPr bwMode="auto">
        <a:xfrm>
          <a:off x="5799669" y="0"/>
          <a:ext cx="1555748" cy="338667"/>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minjust.gov.ua/news/ministry/perelik-notariusiv-yakimi-v-umovah-voennogo-stanu-vchinyayutsya-notarialni-dii-schodo-tsinnogo-mayna"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topLeftCell="A28" workbookViewId="0">
      <selection activeCell="G24" sqref="G24"/>
    </sheetView>
  </sheetViews>
  <sheetFormatPr defaultRowHeight="15" x14ac:dyDescent="0.25"/>
  <cols>
    <col min="1" max="1" width="6.5703125" customWidth="1"/>
  </cols>
  <sheetData>
    <row r="1" spans="1:13" ht="15.75" x14ac:dyDescent="0.25">
      <c r="A1" s="41" t="s">
        <v>1</v>
      </c>
      <c r="B1" s="42"/>
      <c r="C1" s="42"/>
      <c r="D1" s="42"/>
      <c r="E1" s="42"/>
      <c r="F1" s="42"/>
      <c r="G1" s="42"/>
      <c r="H1" s="42"/>
      <c r="I1" s="42"/>
      <c r="J1" s="42"/>
      <c r="K1" s="42"/>
      <c r="L1" s="42"/>
      <c r="M1" s="42"/>
    </row>
    <row r="2" spans="1:13" ht="45.75" customHeight="1" x14ac:dyDescent="0.25">
      <c r="A2" s="1"/>
      <c r="B2" s="43" t="s">
        <v>33</v>
      </c>
      <c r="C2" s="43"/>
      <c r="D2" s="43"/>
      <c r="E2" s="43"/>
      <c r="F2" s="43"/>
      <c r="G2" s="43"/>
      <c r="H2" s="43"/>
      <c r="I2" s="43"/>
      <c r="J2" s="43"/>
      <c r="K2" s="43"/>
      <c r="L2" s="43"/>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G32"/>
  <sheetViews>
    <sheetView workbookViewId="0">
      <selection activeCell="C18" sqref="C18:G21"/>
    </sheetView>
  </sheetViews>
  <sheetFormatPr defaultColWidth="9.140625"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23.140625" style="3" customWidth="1"/>
    <col min="7" max="7" width="16" style="3" customWidth="1"/>
    <col min="8" max="16384" width="9.140625" style="3"/>
  </cols>
  <sheetData>
    <row r="1" spans="2:7" ht="16.5" thickBot="1" x14ac:dyDescent="0.3"/>
    <row r="2" spans="2:7" s="7" customFormat="1" ht="16.5" thickBot="1" x14ac:dyDescent="0.3">
      <c r="B2" s="54" t="s">
        <v>21</v>
      </c>
      <c r="C2" s="55"/>
      <c r="D2" s="55"/>
      <c r="E2" s="55"/>
      <c r="F2" s="55"/>
      <c r="G2" s="56"/>
    </row>
    <row r="3" spans="2:7" s="7" customFormat="1" x14ac:dyDescent="0.25">
      <c r="B3" s="57" t="s">
        <v>22</v>
      </c>
      <c r="C3" s="58"/>
      <c r="D3" s="59" t="s">
        <v>38</v>
      </c>
      <c r="E3" s="60"/>
      <c r="F3" s="60"/>
      <c r="G3" s="61"/>
    </row>
    <row r="4" spans="2:7" s="7" customFormat="1" x14ac:dyDescent="0.25">
      <c r="B4" s="62" t="s">
        <v>23</v>
      </c>
      <c r="C4" s="63"/>
      <c r="D4" s="64" t="s">
        <v>39</v>
      </c>
      <c r="E4" s="65"/>
      <c r="F4" s="65"/>
      <c r="G4" s="66"/>
    </row>
    <row r="5" spans="2:7" s="7" customFormat="1" x14ac:dyDescent="0.25">
      <c r="B5" s="67" t="s">
        <v>24</v>
      </c>
      <c r="C5" s="68"/>
      <c r="D5" s="69">
        <v>44805</v>
      </c>
      <c r="E5" s="70"/>
      <c r="F5" s="70"/>
      <c r="G5" s="71"/>
    </row>
    <row r="6" spans="2:7" s="7" customFormat="1" ht="16.5" thickBot="1" x14ac:dyDescent="0.3">
      <c r="B6" s="46" t="s">
        <v>25</v>
      </c>
      <c r="C6" s="47"/>
      <c r="D6" s="48">
        <v>684930</v>
      </c>
      <c r="E6" s="49"/>
      <c r="F6" s="49"/>
      <c r="G6" s="50"/>
    </row>
    <row r="7" spans="2:7" ht="16.5" thickBot="1" x14ac:dyDescent="0.3"/>
    <row r="8" spans="2:7" x14ac:dyDescent="0.25">
      <c r="B8" s="51" t="s">
        <v>7</v>
      </c>
      <c r="C8" s="52"/>
      <c r="D8" s="52"/>
      <c r="E8" s="52"/>
      <c r="F8" s="52"/>
      <c r="G8" s="53"/>
    </row>
    <row r="9" spans="2:7" ht="31.5" x14ac:dyDescent="0.25">
      <c r="B9" s="8" t="s">
        <v>2</v>
      </c>
      <c r="C9" s="9" t="s">
        <v>3</v>
      </c>
      <c r="D9" s="9" t="s">
        <v>4</v>
      </c>
      <c r="E9" s="10" t="s">
        <v>5</v>
      </c>
      <c r="F9" s="9" t="s">
        <v>6</v>
      </c>
      <c r="G9" s="11" t="s">
        <v>0</v>
      </c>
    </row>
    <row r="10" spans="2:7" x14ac:dyDescent="0.25">
      <c r="B10" s="12">
        <v>1</v>
      </c>
      <c r="C10" s="13">
        <v>45075</v>
      </c>
      <c r="D10" s="39">
        <v>924720</v>
      </c>
      <c r="E10" s="15"/>
      <c r="F10" s="14" t="s">
        <v>54</v>
      </c>
      <c r="G10" s="16" t="s">
        <v>56</v>
      </c>
    </row>
    <row r="11" spans="2:7" x14ac:dyDescent="0.25">
      <c r="B11" s="12">
        <v>2</v>
      </c>
      <c r="C11" s="13">
        <v>45084</v>
      </c>
      <c r="D11" s="38">
        <f>D10*0.9</f>
        <v>832248</v>
      </c>
      <c r="E11" s="15">
        <v>-0.1</v>
      </c>
      <c r="F11" s="14" t="s">
        <v>54</v>
      </c>
      <c r="G11" s="16" t="s">
        <v>56</v>
      </c>
    </row>
    <row r="12" spans="2:7" x14ac:dyDescent="0.25">
      <c r="B12" s="12">
        <v>3</v>
      </c>
      <c r="C12" s="13">
        <v>45092</v>
      </c>
      <c r="D12" s="38">
        <f>D10*0.8</f>
        <v>739776</v>
      </c>
      <c r="E12" s="15">
        <v>-0.2</v>
      </c>
      <c r="F12" s="14" t="s">
        <v>54</v>
      </c>
      <c r="G12" s="16" t="s">
        <v>56</v>
      </c>
    </row>
    <row r="13" spans="2:7" x14ac:dyDescent="0.25">
      <c r="B13" s="12">
        <v>4</v>
      </c>
      <c r="C13" s="13">
        <v>45100</v>
      </c>
      <c r="D13" s="38">
        <f>D10*0.7</f>
        <v>647304</v>
      </c>
      <c r="E13" s="15">
        <v>-0.3</v>
      </c>
      <c r="F13" s="14" t="s">
        <v>54</v>
      </c>
      <c r="G13" s="16" t="s">
        <v>56</v>
      </c>
    </row>
    <row r="14" spans="2:7" x14ac:dyDescent="0.25">
      <c r="B14" s="12">
        <v>5</v>
      </c>
      <c r="C14" s="13">
        <v>45180</v>
      </c>
      <c r="D14" s="39">
        <v>582573.6</v>
      </c>
      <c r="E14" s="15"/>
      <c r="F14" s="14" t="s">
        <v>54</v>
      </c>
      <c r="G14" s="16" t="s">
        <v>55</v>
      </c>
    </row>
    <row r="15" spans="2:7" x14ac:dyDescent="0.25">
      <c r="B15" s="12">
        <v>6</v>
      </c>
      <c r="C15" s="13">
        <v>45187</v>
      </c>
      <c r="D15" s="38">
        <f>D14*0.9</f>
        <v>524316.24</v>
      </c>
      <c r="E15" s="15">
        <v>-0.1</v>
      </c>
      <c r="F15" s="14" t="s">
        <v>54</v>
      </c>
      <c r="G15" s="16" t="s">
        <v>55</v>
      </c>
    </row>
    <row r="16" spans="2:7" x14ac:dyDescent="0.25">
      <c r="B16" s="12">
        <v>7</v>
      </c>
      <c r="C16" s="13">
        <v>45194</v>
      </c>
      <c r="D16" s="38">
        <f>D14*0.8</f>
        <v>466058.88</v>
      </c>
      <c r="E16" s="15">
        <v>-0.2</v>
      </c>
      <c r="F16" s="14" t="s">
        <v>54</v>
      </c>
      <c r="G16" s="16" t="s">
        <v>55</v>
      </c>
    </row>
    <row r="17" spans="2:7" x14ac:dyDescent="0.25">
      <c r="B17" s="12">
        <v>8</v>
      </c>
      <c r="C17" s="13">
        <v>45201</v>
      </c>
      <c r="D17" s="38">
        <f>D14*0.7</f>
        <v>407801.51999999996</v>
      </c>
      <c r="E17" s="15">
        <v>-0.3</v>
      </c>
      <c r="F17" s="14" t="s">
        <v>54</v>
      </c>
      <c r="G17" s="16" t="s">
        <v>55</v>
      </c>
    </row>
    <row r="18" spans="2:7" x14ac:dyDescent="0.25">
      <c r="B18" s="12">
        <v>9</v>
      </c>
      <c r="C18" s="13">
        <v>45243</v>
      </c>
      <c r="D18" s="40">
        <v>367021.37</v>
      </c>
      <c r="E18" s="15"/>
      <c r="F18" s="14" t="s">
        <v>54</v>
      </c>
      <c r="G18" s="16" t="s">
        <v>57</v>
      </c>
    </row>
    <row r="19" spans="2:7" x14ac:dyDescent="0.25">
      <c r="B19" s="12">
        <v>10</v>
      </c>
      <c r="C19" s="13">
        <v>45251</v>
      </c>
      <c r="D19" s="38">
        <f>D18*0.9</f>
        <v>330319.23300000001</v>
      </c>
      <c r="E19" s="15">
        <v>-0.1</v>
      </c>
      <c r="F19" s="14" t="s">
        <v>54</v>
      </c>
      <c r="G19" s="16" t="s">
        <v>57</v>
      </c>
    </row>
    <row r="20" spans="2:7" x14ac:dyDescent="0.25">
      <c r="B20" s="12">
        <v>11</v>
      </c>
      <c r="C20" s="13">
        <v>45259</v>
      </c>
      <c r="D20" s="38">
        <f>D18*0.8</f>
        <v>293617.09600000002</v>
      </c>
      <c r="E20" s="15">
        <v>-0.2</v>
      </c>
      <c r="F20" s="14" t="s">
        <v>54</v>
      </c>
      <c r="G20" s="16" t="s">
        <v>57</v>
      </c>
    </row>
    <row r="21" spans="2:7" x14ac:dyDescent="0.25">
      <c r="B21" s="12">
        <v>12</v>
      </c>
      <c r="C21" s="13">
        <v>45267</v>
      </c>
      <c r="D21" s="38">
        <f>D18*0.7</f>
        <v>256914.95899999997</v>
      </c>
      <c r="E21" s="15">
        <v>-0.3</v>
      </c>
      <c r="F21" s="14" t="s">
        <v>54</v>
      </c>
      <c r="G21" s="16" t="s">
        <v>57</v>
      </c>
    </row>
    <row r="22" spans="2:7" x14ac:dyDescent="0.25">
      <c r="B22" s="12"/>
      <c r="C22" s="13"/>
      <c r="D22" s="14"/>
      <c r="E22" s="15"/>
      <c r="F22" s="14"/>
      <c r="G22" s="16"/>
    </row>
    <row r="23" spans="2:7" x14ac:dyDescent="0.25">
      <c r="B23" s="12"/>
      <c r="C23" s="13"/>
      <c r="D23" s="14"/>
      <c r="E23" s="15"/>
      <c r="F23" s="14"/>
      <c r="G23" s="16"/>
    </row>
    <row r="24" spans="2:7" ht="16.5" thickBot="1" x14ac:dyDescent="0.3">
      <c r="B24" s="19"/>
      <c r="C24" s="20"/>
      <c r="D24" s="21"/>
      <c r="E24" s="22"/>
      <c r="F24" s="21"/>
      <c r="G24" s="23"/>
    </row>
    <row r="26" spans="2:7" ht="65.25" customHeight="1" x14ac:dyDescent="0.25">
      <c r="B26" s="44" t="s">
        <v>33</v>
      </c>
      <c r="C26" s="45"/>
      <c r="D26" s="45"/>
      <c r="E26" s="45"/>
      <c r="F26" s="45"/>
      <c r="G26" s="45"/>
    </row>
    <row r="32" spans="2:7" ht="51" customHeight="1" x14ac:dyDescent="0.25"/>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30"/>
  <sheetViews>
    <sheetView tabSelected="1" zoomScale="90" zoomScaleNormal="90" workbookViewId="0">
      <selection sqref="A1:XFD1048576"/>
    </sheetView>
  </sheetViews>
  <sheetFormatPr defaultColWidth="9.140625" defaultRowHeight="15.75" x14ac:dyDescent="0.25"/>
  <cols>
    <col min="1" max="1" width="1.140625" style="3" customWidth="1"/>
    <col min="2" max="2" width="40.5703125" style="3" customWidth="1"/>
    <col min="3" max="3" width="68.5703125" style="3" customWidth="1"/>
    <col min="4" max="16384" width="9.140625" style="3"/>
  </cols>
  <sheetData>
    <row r="1" spans="1:4" ht="45" customHeight="1" thickBot="1" x14ac:dyDescent="0.3">
      <c r="A1" s="6"/>
      <c r="B1" s="72" t="s">
        <v>18</v>
      </c>
      <c r="C1" s="73"/>
      <c r="D1" s="5"/>
    </row>
    <row r="2" spans="1:4" ht="23.25" customHeight="1" x14ac:dyDescent="0.25">
      <c r="A2" s="4"/>
      <c r="B2" s="36" t="s">
        <v>8</v>
      </c>
      <c r="C2" s="37" t="s">
        <v>37</v>
      </c>
      <c r="D2" s="5"/>
    </row>
    <row r="3" spans="1:4" x14ac:dyDescent="0.25">
      <c r="A3" s="4"/>
      <c r="B3" s="74" t="s">
        <v>9</v>
      </c>
      <c r="C3" s="75"/>
      <c r="D3" s="5"/>
    </row>
    <row r="4" spans="1:4" ht="31.5" x14ac:dyDescent="0.25">
      <c r="A4" s="4"/>
      <c r="B4" s="28" t="s">
        <v>27</v>
      </c>
      <c r="C4" s="34" t="s">
        <v>44</v>
      </c>
      <c r="D4" s="5"/>
    </row>
    <row r="5" spans="1:4" ht="56.25" customHeight="1" x14ac:dyDescent="0.25">
      <c r="A5" s="4"/>
      <c r="B5" s="29" t="s">
        <v>10</v>
      </c>
      <c r="C5" s="25" t="s">
        <v>53</v>
      </c>
    </row>
    <row r="6" spans="1:4" ht="20.25" customHeight="1" x14ac:dyDescent="0.25">
      <c r="A6" s="4"/>
      <c r="B6" s="30" t="s">
        <v>11</v>
      </c>
      <c r="C6" s="17" t="s">
        <v>48</v>
      </c>
    </row>
    <row r="7" spans="1:4" ht="18.75" customHeight="1" x14ac:dyDescent="0.25">
      <c r="A7" s="4"/>
      <c r="B7" s="30" t="s">
        <v>12</v>
      </c>
      <c r="C7" s="17" t="s">
        <v>52</v>
      </c>
    </row>
    <row r="8" spans="1:4" ht="29.25" customHeight="1" x14ac:dyDescent="0.25">
      <c r="A8" s="4"/>
      <c r="B8" s="30" t="s">
        <v>13</v>
      </c>
      <c r="C8" s="17" t="s">
        <v>50</v>
      </c>
    </row>
    <row r="9" spans="1:4" ht="14.25" customHeight="1" x14ac:dyDescent="0.25">
      <c r="A9" s="4"/>
      <c r="B9" s="30" t="s">
        <v>14</v>
      </c>
      <c r="C9" s="17">
        <v>37.9</v>
      </c>
    </row>
    <row r="10" spans="1:4" ht="18" customHeight="1" x14ac:dyDescent="0.25">
      <c r="A10" s="4"/>
      <c r="B10" s="30" t="s">
        <v>15</v>
      </c>
      <c r="C10" s="17" t="s">
        <v>34</v>
      </c>
    </row>
    <row r="11" spans="1:4" ht="79.5" customHeight="1" x14ac:dyDescent="0.25">
      <c r="A11" s="4"/>
      <c r="B11" s="31" t="s">
        <v>20</v>
      </c>
      <c r="C11" s="17" t="s">
        <v>49</v>
      </c>
    </row>
    <row r="12" spans="1:4" ht="31.5" x14ac:dyDescent="0.25">
      <c r="A12" s="4"/>
      <c r="B12" s="32" t="s">
        <v>16</v>
      </c>
      <c r="C12" s="35" t="s">
        <v>34</v>
      </c>
    </row>
    <row r="13" spans="1:4" ht="28.5" customHeight="1" x14ac:dyDescent="0.25">
      <c r="A13" s="4"/>
      <c r="B13" s="33" t="s">
        <v>31</v>
      </c>
      <c r="C13" s="18" t="s">
        <v>51</v>
      </c>
    </row>
    <row r="14" spans="1:4" ht="31.5" x14ac:dyDescent="0.25">
      <c r="A14" s="4"/>
      <c r="B14" s="33" t="s">
        <v>46</v>
      </c>
      <c r="C14" s="24" t="s">
        <v>34</v>
      </c>
    </row>
    <row r="15" spans="1:4" ht="31.5" x14ac:dyDescent="0.25">
      <c r="A15" s="4"/>
      <c r="B15" s="30" t="s">
        <v>47</v>
      </c>
      <c r="C15" s="27" t="s">
        <v>35</v>
      </c>
    </row>
    <row r="16" spans="1:4" ht="15" customHeight="1" x14ac:dyDescent="0.25">
      <c r="A16" s="4"/>
      <c r="B16" s="74" t="s">
        <v>19</v>
      </c>
      <c r="C16" s="75"/>
    </row>
    <row r="17" spans="1:3" ht="15" customHeight="1" x14ac:dyDescent="0.25">
      <c r="A17" s="4"/>
      <c r="B17" s="2" t="s">
        <v>28</v>
      </c>
      <c r="C17" s="76" t="s">
        <v>17</v>
      </c>
    </row>
    <row r="18" spans="1:3" x14ac:dyDescent="0.25">
      <c r="A18" s="4"/>
      <c r="B18" s="2" t="s">
        <v>29</v>
      </c>
      <c r="C18" s="77"/>
    </row>
    <row r="19" spans="1:3" ht="15" customHeight="1" x14ac:dyDescent="0.25">
      <c r="A19" s="4"/>
      <c r="B19" s="2" t="s">
        <v>30</v>
      </c>
      <c r="C19" s="78"/>
    </row>
    <row r="20" spans="1:3" x14ac:dyDescent="0.25">
      <c r="A20" s="6"/>
    </row>
    <row r="21" spans="1:3" ht="52.5" customHeight="1" x14ac:dyDescent="0.25">
      <c r="A21" s="6"/>
      <c r="B21" s="82" t="s">
        <v>26</v>
      </c>
      <c r="C21" s="82"/>
    </row>
    <row r="22" spans="1:3" ht="41.25" customHeight="1" x14ac:dyDescent="0.25">
      <c r="B22" s="79" t="s">
        <v>36</v>
      </c>
      <c r="C22" s="79"/>
    </row>
    <row r="23" spans="1:3" ht="102.75" customHeight="1" x14ac:dyDescent="0.25">
      <c r="B23" s="81" t="s">
        <v>32</v>
      </c>
      <c r="C23" s="81"/>
    </row>
    <row r="24" spans="1:3" ht="67.5" customHeight="1" x14ac:dyDescent="0.25">
      <c r="B24" s="80" t="s">
        <v>33</v>
      </c>
      <c r="C24" s="80"/>
    </row>
    <row r="25" spans="1:3" ht="156.75" customHeight="1" x14ac:dyDescent="0.25">
      <c r="B25" s="79" t="s">
        <v>45</v>
      </c>
      <c r="C25" s="79"/>
    </row>
    <row r="28" spans="1:3" x14ac:dyDescent="0.25">
      <c r="B28" s="3" t="s">
        <v>40</v>
      </c>
    </row>
    <row r="29" spans="1:3" x14ac:dyDescent="0.25">
      <c r="B29" s="3" t="s">
        <v>41</v>
      </c>
    </row>
    <row r="30" spans="1:3" x14ac:dyDescent="0.25">
      <c r="B30" s="3" t="s">
        <v>42</v>
      </c>
      <c r="C30" s="26" t="s">
        <v>43</v>
      </c>
    </row>
  </sheetData>
  <mergeCells count="9">
    <mergeCell ref="B1:C1"/>
    <mergeCell ref="B3:C3"/>
    <mergeCell ref="B16:C16"/>
    <mergeCell ref="C17:C19"/>
    <mergeCell ref="B25:C25"/>
    <mergeCell ref="B24:C24"/>
    <mergeCell ref="B22:C22"/>
    <mergeCell ref="B23:C23"/>
    <mergeCell ref="B21:C21"/>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2" orientation="portrait" r:id="rId2"/>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5.2</vt:lpstr>
      <vt:lpstr>5.3</vt:lpstr>
      <vt:lpstr>ПублПасп</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Руденко Наталія Валеріївна</cp:lastModifiedBy>
  <cp:lastPrinted>2023-12-08T08:42:12Z</cp:lastPrinted>
  <dcterms:created xsi:type="dcterms:W3CDTF">2015-10-12T12:03:25Z</dcterms:created>
  <dcterms:modified xsi:type="dcterms:W3CDTF">2023-12-12T09:57:36Z</dcterms:modified>
</cp:coreProperties>
</file>