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45 2023.09.25 МКУА 407 КОЛОМА, ХОФ + нерухомість повторно\Паспорта\"/>
    </mc:Choice>
  </mc:AlternateContent>
  <bookViews>
    <workbookView xWindow="-105" yWindow="-105" windowWidth="23250" windowHeight="1257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3" i="9" l="1"/>
  <c r="D17" i="9"/>
  <c r="D16" i="9"/>
  <c r="D15" i="9"/>
  <c r="D12" i="9" l="1"/>
  <c r="D11" i="9"/>
</calcChain>
</file>

<file path=xl/sharedStrings.xml><?xml version="1.0" encoding="utf-8"?>
<sst xmlns="http://schemas.openxmlformats.org/spreadsheetml/2006/main" count="67" uniqueCount="57">
  <si>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</si>
  <si>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</si>
  <si>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</si>
  <si>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</si>
  <si>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</si>
  <si>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</si>
  <si>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</si>
  <si>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</si>
  <si>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</si>
  <si>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</si>
  <si>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</si>
  <si>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</si>
  <si>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</si>
  <si>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</si>
  <si>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</si>
  <si>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</si>
  <si>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</si>
  <si>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</si>
  <si>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</si>
  <si>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</si>
  <si>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</si>
  <si>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</si>
  <si>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</si>
  <si>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</si>
  <si>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</si>
  <si>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</si>
  <si>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</si>
  <si>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</si>
  <si>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</si>
  <si>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</si>
  <si>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</si>
  <si>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</si>
  <si>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</si>
  <si>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</si>
  <si>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</si>
  <si>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</si>
  <si>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</si>
  <si>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</si>
  <si>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</si>
  <si>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</si>
  <si>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</si>
  <si>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</si>
  <si>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</si>
  <si>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</si>
  <si>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</si>
  <si>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</si>
  <si>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</si>
  <si>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Харківська обл., м. Харків, вулиця Драгомирівська, будинок 10</t>
  </si>
  <si>
    <t xml:space="preserve"> 2 - майнове право</t>
  </si>
  <si>
    <t>в державному реєстрі відсутній запис про право власності банку, тривають судові спори</t>
  </si>
  <si>
    <t>377 375 275,00 (разом з рухомим майном)</t>
  </si>
  <si>
    <t>Детальна інформація щодо проведеної претензійно-позовної роботи, буде надана потенційному покупцю, після укладання договору про нерозголошення конфіденційної інформації.</t>
  </si>
  <si>
    <t xml:space="preserve">Майнові права на нежитлові приміщення підвалу підвалу №І,ІІ,1,2,8-:-31, 1-го поверху №І,ІІ,1-:-10,10а,11,11а,12-:-19, 2-го пов. №І,ІІ,1-:-29, 4-го пов.№І,ІІ,1-:-9 в літ. "Е-4", загальною площею 1562,7 кв.м,  РНОНМ 2497853763120; 
нежитлові приміщення № 1,9-:-51 в літ. "Т-1" загальною площею 1251,7 кв.м, літ. "Я/1-1" загальною площею 15,3 кв.м; літ. "Я-1" загальною площею 410,4 кв.м; літ. "Ю/1-1" загальною площею 677,6 кв.м; літ. "Л/1-1" загальною площею 41,7 кв.м; літ. "Ц-1" загальною площею 1339 кв.м, РНОНМ 1571952963101; 
нежитлову будівлю літ. "У-1" загальною площею 840,5 кв.м, РНОНМ 1571936763101; 
нежитлову будівлю, "Ж-1" загальною площею 67899,4 кв.м, нежитлову будівлю, "И-1" загальною площею 1185,2 кв.м, нежитлову будівлю, "К- 4", загальною площею 2128,9 кв.м, нежитлову будівлю, "АФ-1" загальною площею 33786,1 кв.м, РНОНМ 602289663101; 
нежитлову будівлю, Б/1-1 загальною площею 54,9 кв.м, РНОНМ 402437863101; 
нежитлову будівлю, «М-1» загальною площею 182,6 кв.м, РНОНМ 402435663101; 
нежитлову будівлю, «А-1» загальною площею 1224,8 кв.м, нежитлову будівлю, «Б-1» загальною площею 21644,3 кв.м, нежитлову будівлю, «В-1» загальною площею 11064 кв.м, РНОНМ 402431863101, 
що розташовані за адресою: Харківська обл., м. Харків, вулиця Драгомирівська, будинок 10
</t>
  </si>
  <si>
    <t>Майнові права на комерційну нерухомість</t>
  </si>
  <si>
    <t>Майнові права на нежитлові приміщення</t>
  </si>
  <si>
    <t>G19N023906</t>
  </si>
  <si>
    <t>G19N024643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</si>
</sst>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s>
  <cellStyleXfs count="7">
    <xf numFmtId="0" fontId="0" fillId="0" borderId="0"/>
    <xf numFmtId="0" fontId="1" fillId="0" borderId="0"/>
    <xf numFmtId="164"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xf numFmtId="165" fontId="3" fillId="0" borderId="0" applyFont="0" applyFill="0" applyBorder="0" applyAlignment="0" applyProtection="0"/>
  </cellStyleXfs>
  <cellXfs count="92">
    <xf numFmtId="0" fontId="0" fillId="0" borderId="0" xfId="0"/>
    <xf numFmtId="0" fontId="0" fillId="0" borderId="0" xfId="0" applyBorder="1"/>
    <xf numFmtId="0" fontId="0" fillId="0" borderId="1" xfId="0" applyBorder="1"/>
    <xf numFmtId="14" fontId="5" fillId="0" borderId="1" xfId="0" applyNumberFormat="1" applyFont="1" applyBorder="1"/>
    <xf numFmtId="0" fontId="5" fillId="0" borderId="1" xfId="0" applyFont="1" applyFill="1" applyBorder="1" applyAlignment="1" applyProtection="1">
      <alignment horizontal="left" vertical="center"/>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Border="1"/>
    <xf numFmtId="0" fontId="8" fillId="0" borderId="0" xfId="0" applyFont="1" applyAlignment="1">
      <alignment vertical="center"/>
    </xf>
    <xf numFmtId="0" fontId="8" fillId="0" borderId="16"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7" xfId="0" applyFont="1" applyBorder="1" applyAlignment="1">
      <alignment horizontal="center" vertical="center"/>
    </xf>
    <xf numFmtId="0" fontId="8" fillId="0" borderId="16" xfId="0" applyFont="1" applyBorder="1"/>
    <xf numFmtId="14" fontId="8" fillId="0" borderId="1" xfId="0" applyNumberFormat="1" applyFont="1" applyBorder="1"/>
    <xf numFmtId="166" fontId="8" fillId="0" borderId="1" xfId="3" applyNumberFormat="1" applyFont="1" applyBorder="1"/>
    <xf numFmtId="9" fontId="8" fillId="0" borderId="1" xfId="4" applyFont="1" applyBorder="1"/>
    <xf numFmtId="0" fontId="8" fillId="0" borderId="17" xfId="0" applyFont="1" applyBorder="1"/>
    <xf numFmtId="0" fontId="8" fillId="0" borderId="1" xfId="0" applyFont="1" applyFill="1" applyBorder="1" applyAlignment="1" applyProtection="1">
      <alignment horizontal="center" vertical="center" wrapText="1"/>
    </xf>
    <xf numFmtId="0" fontId="8" fillId="0" borderId="23" xfId="0" applyFont="1" applyBorder="1"/>
    <xf numFmtId="14" fontId="8" fillId="0" borderId="24" xfId="0" applyNumberFormat="1" applyFont="1" applyBorder="1"/>
    <xf numFmtId="166" fontId="8" fillId="0" borderId="24" xfId="3" applyNumberFormat="1" applyFont="1" applyBorder="1"/>
    <xf numFmtId="9" fontId="8" fillId="0" borderId="24" xfId="4" applyFont="1" applyBorder="1"/>
    <xf numFmtId="0" fontId="8" fillId="0" borderId="25" xfId="0" applyFont="1" applyBorder="1"/>
    <xf numFmtId="0" fontId="7" fillId="0" borderId="26" xfId="0" applyFont="1" applyBorder="1" applyAlignment="1">
      <alignment wrapText="1"/>
    </xf>
    <xf numFmtId="0" fontId="7" fillId="0" borderId="27" xfId="0" applyFont="1" applyBorder="1" applyAlignment="1">
      <alignment wrapText="1"/>
    </xf>
    <xf numFmtId="0" fontId="8" fillId="0" borderId="1" xfId="0" applyFont="1" applyBorder="1" applyAlignment="1" applyProtection="1">
      <alignment horizontal="center" vertical="center" wrapText="1"/>
    </xf>
    <xf numFmtId="14" fontId="7" fillId="0" borderId="5" xfId="0" applyNumberFormat="1" applyFont="1" applyBorder="1" applyAlignment="1" applyProtection="1">
      <alignment horizontal="center"/>
    </xf>
    <xf numFmtId="14" fontId="8" fillId="0" borderId="1" xfId="0" applyNumberFormat="1" applyFont="1" applyFill="1" applyBorder="1" applyAlignment="1" applyProtection="1">
      <alignment horizontal="center" vertical="center" wrapText="1"/>
    </xf>
    <xf numFmtId="0" fontId="8" fillId="0" borderId="0" xfId="0" applyFont="1" applyAlignment="1">
      <alignment horizontal="right"/>
    </xf>
    <xf numFmtId="0" fontId="8" fillId="0" borderId="3" xfId="0" applyFont="1" applyBorder="1" applyAlignment="1" applyProtection="1">
      <alignment horizontal="center" vertical="center" wrapText="1"/>
    </xf>
    <xf numFmtId="0" fontId="9" fillId="0" borderId="16" xfId="0" applyFont="1" applyFill="1" applyBorder="1" applyAlignment="1">
      <alignment horizontal="left" vertical="center" wrapText="1"/>
    </xf>
    <xf numFmtId="0" fontId="5" fillId="0" borderId="16" xfId="0" applyFont="1" applyFill="1" applyBorder="1" applyAlignment="1" applyProtection="1">
      <alignment horizontal="left" vertical="center"/>
    </xf>
    <xf numFmtId="0" fontId="5" fillId="0" borderId="16" xfId="0" applyFont="1" applyFill="1" applyBorder="1" applyAlignment="1" applyProtection="1">
      <alignment horizontal="left" vertical="center" wrapText="1"/>
    </xf>
    <xf numFmtId="0" fontId="5" fillId="0" borderId="16" xfId="0" applyFont="1" applyBorder="1" applyAlignment="1" applyProtection="1">
      <alignment vertical="center" wrapText="1"/>
    </xf>
    <xf numFmtId="0" fontId="5" fillId="0" borderId="16" xfId="0" applyFont="1" applyFill="1" applyBorder="1" applyAlignment="1" applyProtection="1">
      <alignment vertical="center" wrapText="1"/>
    </xf>
    <xf numFmtId="0" fontId="5" fillId="0" borderId="16" xfId="0" applyFont="1" applyBorder="1" applyAlignment="1" applyProtection="1">
      <alignment horizontal="left" vertical="center" wrapText="1"/>
    </xf>
    <xf numFmtId="0" fontId="5" fillId="0" borderId="3" xfId="0" applyFont="1" applyFill="1" applyBorder="1" applyAlignment="1" applyProtection="1">
      <alignment horizontal="center"/>
    </xf>
    <xf numFmtId="165" fontId="4" fillId="0" borderId="1" xfId="2" applyNumberFormat="1" applyFont="1" applyFill="1" applyBorder="1" applyAlignment="1">
      <alignment horizontal="center" vertical="center" wrapText="1"/>
    </xf>
    <xf numFmtId="14" fontId="8" fillId="3" borderId="17" xfId="0" applyNumberFormat="1" applyFont="1" applyFill="1" applyBorder="1" applyAlignment="1" applyProtection="1">
      <alignment horizontal="center" vertical="center" wrapText="1"/>
    </xf>
    <xf numFmtId="49" fontId="8" fillId="0" borderId="1" xfId="0" applyNumberFormat="1" applyFont="1" applyFill="1" applyBorder="1" applyAlignment="1" applyProtection="1">
      <alignment horizontal="center" vertical="center" wrapText="1"/>
    </xf>
    <xf numFmtId="0" fontId="4" fillId="0" borderId="1" xfId="0" applyFont="1" applyBorder="1" applyAlignment="1">
      <alignment horizontal="center" vertical="center"/>
    </xf>
    <xf numFmtId="14" fontId="0" fillId="0" borderId="1" xfId="0" applyNumberFormat="1" applyBorder="1"/>
    <xf numFmtId="165" fontId="3" fillId="0" borderId="1" xfId="6" applyFont="1" applyBorder="1"/>
    <xf numFmtId="9" fontId="3" fillId="0" borderId="1" xfId="4" applyFont="1" applyBorder="1"/>
    <xf numFmtId="166" fontId="3" fillId="0" borderId="1" xfId="6" applyNumberFormat="1" applyFont="1" applyBorder="1"/>
    <xf numFmtId="165" fontId="3" fillId="0" borderId="1" xfId="3" applyFont="1" applyBorder="1"/>
    <xf numFmtId="166" fontId="3" fillId="0" borderId="1" xfId="3" applyNumberFormat="1" applyFont="1" applyBorder="1"/>
    <xf numFmtId="0" fontId="0" fillId="0" borderId="1" xfId="0" applyBorder="1" applyAlignment="1">
      <alignment horizontal="center"/>
    </xf>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0" xfId="0" applyFont="1" applyFill="1" applyBorder="1" applyAlignment="1">
      <alignment horizontal="left" vertical="center"/>
    </xf>
    <xf numFmtId="0" fontId="8" fillId="0" borderId="21" xfId="0" applyFont="1" applyFill="1" applyBorder="1" applyAlignment="1">
      <alignment horizontal="left" vertical="center"/>
    </xf>
    <xf numFmtId="167" fontId="8" fillId="0" borderId="20" xfId="0" applyNumberFormat="1" applyFont="1" applyFill="1" applyBorder="1" applyAlignment="1">
      <alignment horizontal="center" vertical="center"/>
    </xf>
    <xf numFmtId="167" fontId="8" fillId="0" borderId="22" xfId="0" applyNumberFormat="1" applyFont="1" applyFill="1" applyBorder="1" applyAlignment="1">
      <alignment horizontal="center" vertical="center"/>
    </xf>
    <xf numFmtId="167" fontId="8" fillId="0" borderId="21" xfId="0" applyNumberFormat="1" applyFont="1" applyFill="1" applyBorder="1" applyAlignment="1">
      <alignment horizontal="center" vertical="center"/>
    </xf>
    <xf numFmtId="0" fontId="5" fillId="0" borderId="13"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8" fillId="0" borderId="13" xfId="0" applyFont="1" applyFill="1" applyBorder="1" applyAlignment="1">
      <alignment horizontal="left" vertical="center"/>
    </xf>
    <xf numFmtId="0" fontId="8" fillId="0" borderId="14" xfId="0" applyFont="1" applyFill="1" applyBorder="1" applyAlignment="1">
      <alignment horizontal="left" vertical="center"/>
    </xf>
    <xf numFmtId="0" fontId="8" fillId="0" borderId="13" xfId="0" applyFont="1" applyFill="1" applyBorder="1" applyAlignment="1">
      <alignment horizontal="center"/>
    </xf>
    <xf numFmtId="0" fontId="8" fillId="0" borderId="15" xfId="0" applyFont="1" applyFill="1" applyBorder="1" applyAlignment="1">
      <alignment horizontal="center"/>
    </xf>
    <xf numFmtId="0" fontId="8" fillId="0" borderId="14" xfId="0" applyFont="1" applyFill="1" applyBorder="1" applyAlignment="1">
      <alignment horizontal="center"/>
    </xf>
    <xf numFmtId="0" fontId="8" fillId="0" borderId="16" xfId="0" applyFont="1" applyFill="1" applyBorder="1" applyAlignment="1">
      <alignment vertical="center"/>
    </xf>
    <xf numFmtId="0" fontId="8" fillId="0" borderId="17" xfId="0" applyFont="1" applyFill="1" applyBorder="1" applyAlignment="1">
      <alignment vertical="center"/>
    </xf>
    <xf numFmtId="0" fontId="8" fillId="0" borderId="18" xfId="0" applyFont="1" applyFill="1" applyBorder="1" applyAlignment="1">
      <alignment horizontal="center"/>
    </xf>
    <xf numFmtId="0" fontId="8" fillId="0" borderId="8" xfId="0" applyFont="1" applyFill="1" applyBorder="1" applyAlignment="1">
      <alignment horizontal="center"/>
    </xf>
    <xf numFmtId="0" fontId="8" fillId="0" borderId="19" xfId="0" applyFont="1" applyFill="1" applyBorder="1" applyAlignment="1">
      <alignment horizontal="center"/>
    </xf>
    <xf numFmtId="0" fontId="8" fillId="0" borderId="18" xfId="0" applyFont="1" applyFill="1" applyBorder="1" applyAlignment="1">
      <alignment horizontal="left" vertical="center"/>
    </xf>
    <xf numFmtId="0" fontId="8" fillId="0" borderId="19" xfId="0" applyFont="1" applyFill="1" applyBorder="1" applyAlignment="1">
      <alignment horizontal="left" vertical="center"/>
    </xf>
    <xf numFmtId="14" fontId="8" fillId="0" borderId="18" xfId="0" applyNumberFormat="1" applyFont="1" applyFill="1" applyBorder="1" applyAlignment="1">
      <alignment horizontal="center"/>
    </xf>
    <xf numFmtId="14" fontId="8" fillId="0" borderId="8" xfId="0" applyNumberFormat="1" applyFont="1" applyFill="1" applyBorder="1" applyAlignment="1">
      <alignment horizontal="center"/>
    </xf>
    <xf numFmtId="14" fontId="8" fillId="0" borderId="19" xfId="0" applyNumberFormat="1" applyFont="1" applyFill="1" applyBorder="1" applyAlignment="1">
      <alignment horizontal="center"/>
    </xf>
    <xf numFmtId="0" fontId="7" fillId="0" borderId="28"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14" fontId="10" fillId="0" borderId="5" xfId="5" applyNumberFormat="1" applyFont="1" applyFill="1" applyBorder="1" applyAlignment="1" applyProtection="1">
      <alignment horizontal="center" vertical="center"/>
    </xf>
    <xf numFmtId="14" fontId="10" fillId="0" borderId="4" xfId="5" applyNumberFormat="1" applyFont="1" applyFill="1" applyBorder="1" applyAlignment="1" applyProtection="1">
      <alignment horizontal="center" vertical="center"/>
    </xf>
    <xf numFmtId="14" fontId="10" fillId="0" borderId="2" xfId="5" applyNumberFormat="1" applyFont="1" applyFill="1" applyBorder="1" applyAlignment="1" applyProtection="1">
      <alignment horizontal="center" vertical="center"/>
    </xf>
    <xf numFmtId="14" fontId="14" fillId="0" borderId="0" xfId="0" applyNumberFormat="1" applyFont="1" applyAlignment="1">
      <alignment horizontal="center"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left" vertical="center" wrapText="1"/>
    </xf>
    <xf numFmtId="0" fontId="13" fillId="0" borderId="0" xfId="0" applyFont="1" applyAlignment="1">
      <alignment horizontal="left" vertical="center" wrapText="1"/>
    </xf>
  </cellXfs>
  <cellStyles count="7">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 name="Финансовый 2" xfId="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3</xdr:row>
      <xdr:rowOff>161927</xdr:rowOff>
    </xdr:from>
    <xdr:to>
      <xdr:col>3</xdr:col>
      <xdr:colOff>485774</xdr:colOff>
      <xdr:row>13</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14300" y="1028702"/>
          <a:ext cx="1924049" cy="2133599"/>
        </a:xfrm>
        <a:prstGeom prst="rect">
          <a:avLst/>
        </a:prstGeom>
      </xdr:spPr>
    </xdr:pic>
    <xdr:clientData/>
  </xdr:twoCellAnchor>
  <xdr:twoCellAnchor editAs="oneCell">
    <xdr:from>
      <xdr:col>3</xdr:col>
      <xdr:colOff>495299</xdr:colOff>
      <xdr:row>3</xdr:row>
      <xdr:rowOff>161925</xdr:rowOff>
    </xdr:from>
    <xdr:to>
      <xdr:col>7</xdr:col>
      <xdr:colOff>419100</xdr:colOff>
      <xdr:row>13</xdr:row>
      <xdr:rowOff>180975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371725" y="914399"/>
          <a:ext cx="1924050" cy="2362201"/>
        </a:xfrm>
        <a:prstGeom prst="rect">
          <a:avLst/>
        </a:prstGeom>
      </xdr:spPr>
    </xdr:pic>
    <xdr:clientData/>
  </xdr:twoCellAnchor>
  <xdr:twoCellAnchor editAs="oneCell">
    <xdr:from>
      <xdr:col>7</xdr:col>
      <xdr:colOff>438149</xdr:colOff>
      <xdr:row>3</xdr:row>
      <xdr:rowOff>152401</xdr:rowOff>
    </xdr:from>
    <xdr:to>
      <xdr:col>11</xdr:col>
      <xdr:colOff>323849</xdr:colOff>
      <xdr:row>13</xdr:row>
      <xdr:rowOff>180976</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729161" y="928689"/>
          <a:ext cx="1933575" cy="2324100"/>
        </a:xfrm>
        <a:prstGeom prst="rect">
          <a:avLst/>
        </a:prstGeom>
      </xdr:spPr>
    </xdr:pic>
    <xdr:clientData/>
  </xdr:twoCellAnchor>
  <xdr:twoCellAnchor editAs="oneCell">
    <xdr:from>
      <xdr:col>0</xdr:col>
      <xdr:colOff>0</xdr:colOff>
      <xdr:row>14</xdr:row>
      <xdr:rowOff>2</xdr:rowOff>
    </xdr:from>
    <xdr:to>
      <xdr:col>3</xdr:col>
      <xdr:colOff>428624</xdr:colOff>
      <xdr:row>25</xdr:row>
      <xdr:rowOff>28576</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19050" y="3086102"/>
          <a:ext cx="2124074" cy="2085974"/>
        </a:xfrm>
        <a:prstGeom prst="rect">
          <a:avLst/>
        </a:prstGeom>
      </xdr:spPr>
    </xdr:pic>
    <xdr:clientData/>
  </xdr:twoCellAnchor>
  <xdr:twoCellAnchor editAs="oneCell">
    <xdr:from>
      <xdr:col>3</xdr:col>
      <xdr:colOff>485775</xdr:colOff>
      <xdr:row>14</xdr:row>
      <xdr:rowOff>9526</xdr:rowOff>
    </xdr:from>
    <xdr:to>
      <xdr:col>7</xdr:col>
      <xdr:colOff>447674</xdr:colOff>
      <xdr:row>25</xdr:row>
      <xdr:rowOff>38103</xdr:rowOff>
    </xdr:to>
    <xdr:pic>
      <xdr:nvPicPr>
        <xdr:cNvPr id="8" name="Рисунок 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281236" y="2938465"/>
          <a:ext cx="2124077" cy="2400299"/>
        </a:xfrm>
        <a:prstGeom prst="rect">
          <a:avLst/>
        </a:prstGeom>
      </xdr:spPr>
    </xdr:pic>
    <xdr:clientData/>
  </xdr:twoCellAnchor>
  <xdr:twoCellAnchor editAs="oneCell">
    <xdr:from>
      <xdr:col>7</xdr:col>
      <xdr:colOff>476250</xdr:colOff>
      <xdr:row>14</xdr:row>
      <xdr:rowOff>9526</xdr:rowOff>
    </xdr:from>
    <xdr:to>
      <xdr:col>11</xdr:col>
      <xdr:colOff>304800</xdr:colOff>
      <xdr:row>25</xdr:row>
      <xdr:rowOff>57151</xdr:rowOff>
    </xdr:to>
    <xdr:pic>
      <xdr:nvPicPr>
        <xdr:cNvPr id="9" name="Рисунок 8"/>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4633912" y="3014664"/>
          <a:ext cx="2143125" cy="2266950"/>
        </a:xfrm>
        <a:prstGeom prst="rect">
          <a:avLst/>
        </a:prstGeom>
      </xdr:spPr>
    </xdr:pic>
    <xdr:clientData/>
  </xdr:twoCellAnchor>
  <xdr:twoCellAnchor editAs="oneCell">
    <xdr:from>
      <xdr:col>0</xdr:col>
      <xdr:colOff>0</xdr:colOff>
      <xdr:row>25</xdr:row>
      <xdr:rowOff>104775</xdr:rowOff>
    </xdr:from>
    <xdr:to>
      <xdr:col>3</xdr:col>
      <xdr:colOff>504825</xdr:colOff>
      <xdr:row>36</xdr:row>
      <xdr:rowOff>38103</xdr:rowOff>
    </xdr:to>
    <xdr:pic>
      <xdr:nvPicPr>
        <xdr:cNvPr id="11" name="Рисунок 10"/>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400000">
          <a:off x="66674" y="5200651"/>
          <a:ext cx="2028828" cy="2162175"/>
        </a:xfrm>
        <a:prstGeom prst="rect">
          <a:avLst/>
        </a:prstGeom>
      </xdr:spPr>
    </xdr:pic>
    <xdr:clientData/>
  </xdr:twoCellAnchor>
  <xdr:twoCellAnchor editAs="oneCell">
    <xdr:from>
      <xdr:col>3</xdr:col>
      <xdr:colOff>552450</xdr:colOff>
      <xdr:row>25</xdr:row>
      <xdr:rowOff>114299</xdr:rowOff>
    </xdr:from>
    <xdr:to>
      <xdr:col>7</xdr:col>
      <xdr:colOff>419100</xdr:colOff>
      <xdr:row>36</xdr:row>
      <xdr:rowOff>47624</xdr:rowOff>
    </xdr:to>
    <xdr:pic>
      <xdr:nvPicPr>
        <xdr:cNvPr id="12" name="Рисунок 1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5400000">
          <a:off x="2347912" y="5138737"/>
          <a:ext cx="2028825" cy="2305050"/>
        </a:xfrm>
        <a:prstGeom prst="rect">
          <a:avLst/>
        </a:prstGeom>
      </xdr:spPr>
    </xdr:pic>
    <xdr:clientData/>
  </xdr:twoCellAnchor>
  <xdr:twoCellAnchor editAs="oneCell">
    <xdr:from>
      <xdr:col>7</xdr:col>
      <xdr:colOff>476250</xdr:colOff>
      <xdr:row>25</xdr:row>
      <xdr:rowOff>123825</xdr:rowOff>
    </xdr:from>
    <xdr:to>
      <xdr:col>11</xdr:col>
      <xdr:colOff>323850</xdr:colOff>
      <xdr:row>36</xdr:row>
      <xdr:rowOff>57150</xdr:rowOff>
    </xdr:to>
    <xdr:pic>
      <xdr:nvPicPr>
        <xdr:cNvPr id="13" name="Рисунок 12"/>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5400000">
          <a:off x="4700587" y="5157788"/>
          <a:ext cx="2028825" cy="2286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1</xdr:row>
      <xdr:rowOff>132605</xdr:rowOff>
    </xdr:from>
    <xdr:to>
      <xdr:col>2</xdr:col>
      <xdr:colOff>4062009</xdr:colOff>
      <xdr:row>1</xdr:row>
      <xdr:rowOff>105088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4783669</xdr:colOff>
      <xdr:row>2</xdr:row>
      <xdr:rowOff>38100</xdr:rowOff>
    </xdr:from>
    <xdr:to>
      <xdr:col>2</xdr:col>
      <xdr:colOff>5933143</xdr:colOff>
      <xdr:row>2</xdr:row>
      <xdr:rowOff>271991</xdr:rowOff>
    </xdr:to>
    <xdr:pic>
      <xdr:nvPicPr>
        <xdr:cNvPr id="8" name="Рисунок 7" descr="logo_fgv_2">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1" cstate="print"/>
        <a:srcRect/>
        <a:stretch>
          <a:fillRect/>
        </a:stretch>
      </xdr:blipFill>
      <xdr:spPr bwMode="auto">
        <a:xfrm>
          <a:off x="7567086" y="281517"/>
          <a:ext cx="1149474"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R42" sqref="R42"/>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33</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18" sqref="D18"/>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23.140625" style="5" customWidth="1"/>
    <col min="7" max="7" width="16" style="5" customWidth="1"/>
    <col min="8" max="16384" width="9.140625" style="5"/>
  </cols>
  <sheetData>
    <row r="1" spans="2:7" ht="16.5" thickBot="1" x14ac:dyDescent="0.3"/>
    <row r="2" spans="2:7" s="9" customFormat="1" ht="16.5" thickBot="1" x14ac:dyDescent="0.3">
      <c r="B2" s="63" t="s">
        <v>21</v>
      </c>
      <c r="C2" s="64"/>
      <c r="D2" s="64"/>
      <c r="E2" s="64"/>
      <c r="F2" s="64"/>
      <c r="G2" s="65"/>
    </row>
    <row r="3" spans="2:7" s="9" customFormat="1" x14ac:dyDescent="0.25">
      <c r="B3" s="66" t="s">
        <v>22</v>
      </c>
      <c r="C3" s="67"/>
      <c r="D3" s="68" t="s">
        <v>38</v>
      </c>
      <c r="E3" s="69"/>
      <c r="F3" s="69"/>
      <c r="G3" s="70"/>
    </row>
    <row r="4" spans="2:7" s="9" customFormat="1" x14ac:dyDescent="0.25">
      <c r="B4" s="71" t="s">
        <v>23</v>
      </c>
      <c r="C4" s="72"/>
      <c r="D4" s="73" t="s">
        <v>39</v>
      </c>
      <c r="E4" s="74"/>
      <c r="F4" s="74"/>
      <c r="G4" s="75"/>
    </row>
    <row r="5" spans="2:7" s="9" customFormat="1" x14ac:dyDescent="0.25">
      <c r="B5" s="76" t="s">
        <v>24</v>
      </c>
      <c r="C5" s="77"/>
      <c r="D5" s="78">
        <v>44805</v>
      </c>
      <c r="E5" s="79"/>
      <c r="F5" s="79"/>
      <c r="G5" s="80"/>
    </row>
    <row r="6" spans="2:7" s="9" customFormat="1" ht="16.5" thickBot="1" x14ac:dyDescent="0.3">
      <c r="B6" s="55" t="s">
        <v>25</v>
      </c>
      <c r="C6" s="56"/>
      <c r="D6" s="57" t="s">
        <v>50</v>
      </c>
      <c r="E6" s="58"/>
      <c r="F6" s="58"/>
      <c r="G6" s="59"/>
    </row>
    <row r="7" spans="2:7" ht="16.5" thickBot="1" x14ac:dyDescent="0.3"/>
    <row r="8" spans="2:7" x14ac:dyDescent="0.25">
      <c r="B8" s="60" t="s">
        <v>7</v>
      </c>
      <c r="C8" s="61"/>
      <c r="D8" s="61"/>
      <c r="E8" s="61"/>
      <c r="F8" s="61"/>
      <c r="G8" s="62"/>
    </row>
    <row r="9" spans="2:7" ht="31.5" x14ac:dyDescent="0.25">
      <c r="B9" s="10" t="s">
        <v>2</v>
      </c>
      <c r="C9" s="11" t="s">
        <v>3</v>
      </c>
      <c r="D9" s="11" t="s">
        <v>4</v>
      </c>
      <c r="E9" s="12" t="s">
        <v>5</v>
      </c>
      <c r="F9" s="11" t="s">
        <v>6</v>
      </c>
      <c r="G9" s="13" t="s">
        <v>0</v>
      </c>
    </row>
    <row r="10" spans="2:7" x14ac:dyDescent="0.25">
      <c r="B10" s="42">
        <v>1</v>
      </c>
      <c r="C10" s="43">
        <v>45089</v>
      </c>
      <c r="D10" s="44">
        <v>377375275</v>
      </c>
      <c r="E10" s="45"/>
      <c r="F10" s="46"/>
      <c r="G10" s="2" t="s">
        <v>55</v>
      </c>
    </row>
    <row r="11" spans="2:7" x14ac:dyDescent="0.25">
      <c r="B11" s="42">
        <v>2</v>
      </c>
      <c r="C11" s="43">
        <v>45097</v>
      </c>
      <c r="D11" s="44">
        <f>ROUND(0.9*D10,2)</f>
        <v>339637747.5</v>
      </c>
      <c r="E11" s="45"/>
      <c r="F11" s="46"/>
      <c r="G11" s="2" t="s">
        <v>55</v>
      </c>
    </row>
    <row r="12" spans="2:7" x14ac:dyDescent="0.25">
      <c r="B12" s="42">
        <v>3</v>
      </c>
      <c r="C12" s="43">
        <v>45105</v>
      </c>
      <c r="D12" s="44">
        <f>ROUND(0.8*D10,2)</f>
        <v>301900220</v>
      </c>
      <c r="E12" s="45"/>
      <c r="F12" s="46"/>
      <c r="G12" s="2" t="s">
        <v>55</v>
      </c>
    </row>
    <row r="13" spans="2:7" x14ac:dyDescent="0.25">
      <c r="B13" s="42">
        <v>4</v>
      </c>
      <c r="C13" s="43">
        <v>45113</v>
      </c>
      <c r="D13" s="44">
        <f>ROUND(0.7*D10,2)</f>
        <v>264162692.5</v>
      </c>
      <c r="E13" s="45"/>
      <c r="F13" s="46"/>
      <c r="G13" s="2" t="s">
        <v>55</v>
      </c>
    </row>
    <row r="14" spans="2:7" x14ac:dyDescent="0.25">
      <c r="B14" s="49">
        <v>5</v>
      </c>
      <c r="C14" s="43">
        <v>45167</v>
      </c>
      <c r="D14" s="47">
        <v>237746423.25</v>
      </c>
      <c r="E14" s="45"/>
      <c r="F14" s="48"/>
      <c r="G14" s="2" t="s">
        <v>56</v>
      </c>
    </row>
    <row r="15" spans="2:7" x14ac:dyDescent="0.25">
      <c r="B15" s="49">
        <v>6</v>
      </c>
      <c r="C15" s="43">
        <v>45174</v>
      </c>
      <c r="D15" s="44">
        <f>ROUND(0.9*D14,2)</f>
        <v>213971780.93000001</v>
      </c>
      <c r="E15" s="45"/>
      <c r="F15" s="48"/>
      <c r="G15" s="2" t="s">
        <v>56</v>
      </c>
    </row>
    <row r="16" spans="2:7" x14ac:dyDescent="0.25">
      <c r="B16" s="49">
        <v>7</v>
      </c>
      <c r="C16" s="43">
        <v>45182</v>
      </c>
      <c r="D16" s="44">
        <f>ROUND(0.8*D14,2)</f>
        <v>190197138.59999999</v>
      </c>
      <c r="E16" s="45"/>
      <c r="F16" s="48"/>
      <c r="G16" s="2" t="s">
        <v>56</v>
      </c>
    </row>
    <row r="17" spans="2:7" x14ac:dyDescent="0.25">
      <c r="B17" s="49">
        <v>8</v>
      </c>
      <c r="C17" s="43">
        <v>45190</v>
      </c>
      <c r="D17" s="44">
        <f>ROUND(0.7*D14,2)</f>
        <v>166422496.28</v>
      </c>
      <c r="E17" s="45"/>
      <c r="F17" s="48"/>
      <c r="G17" s="2" t="s">
        <v>56</v>
      </c>
    </row>
    <row r="18" spans="2:7" x14ac:dyDescent="0.25">
      <c r="B18" s="14"/>
      <c r="C18" s="15"/>
      <c r="D18" s="47"/>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20"/>
      <c r="C24" s="21"/>
      <c r="D24" s="22"/>
      <c r="E24" s="23"/>
      <c r="F24" s="22"/>
      <c r="G24" s="24"/>
    </row>
    <row r="26" spans="2:7" ht="65.25" customHeight="1" x14ac:dyDescent="0.25">
      <c r="B26" s="53" t="s">
        <v>33</v>
      </c>
      <c r="C26" s="54"/>
      <c r="D26" s="54"/>
      <c r="E26" s="54"/>
      <c r="F26" s="54"/>
      <c r="G26" s="54"/>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2"/>
  <sheetViews>
    <sheetView tabSelected="1" zoomScale="90" zoomScaleNormal="90" workbookViewId="0">
      <selection activeCell="B7" sqref="B7"/>
    </sheetView>
  </sheetViews>
  <sheetFormatPr defaultColWidth="9.140625" defaultRowHeight="15.75" x14ac:dyDescent="0.25"/>
  <cols>
    <col min="1" max="1" width="1.140625" style="5" customWidth="1"/>
    <col min="2" max="2" width="40.5703125" style="5" customWidth="1"/>
    <col min="3" max="3" width="99" style="5" customWidth="1"/>
    <col min="4" max="16384" width="9.140625" style="5"/>
  </cols>
  <sheetData>
    <row r="1" spans="1:4" ht="10.5" customHeight="1" x14ac:dyDescent="0.25"/>
    <row r="2" spans="1:4" ht="8.25" customHeight="1" thickBot="1" x14ac:dyDescent="0.3">
      <c r="A2" s="6"/>
      <c r="B2" s="25"/>
      <c r="C2" s="26"/>
      <c r="D2" s="7"/>
    </row>
    <row r="3" spans="1:4" ht="36.75" customHeight="1" x14ac:dyDescent="0.25">
      <c r="A3" s="6"/>
      <c r="B3" s="81" t="s">
        <v>18</v>
      </c>
      <c r="C3" s="82"/>
      <c r="D3" s="7"/>
    </row>
    <row r="4" spans="1:4" ht="23.25" customHeight="1" x14ac:dyDescent="0.25">
      <c r="A4" s="6"/>
      <c r="B4" s="4" t="s">
        <v>8</v>
      </c>
      <c r="C4" s="28" t="s">
        <v>37</v>
      </c>
      <c r="D4" s="7"/>
    </row>
    <row r="5" spans="1:4" x14ac:dyDescent="0.25">
      <c r="A5" s="6"/>
      <c r="B5" s="83" t="s">
        <v>9</v>
      </c>
      <c r="C5" s="84"/>
      <c r="D5" s="7"/>
    </row>
    <row r="6" spans="1:4" ht="31.5" x14ac:dyDescent="0.25">
      <c r="A6" s="6"/>
      <c r="B6" s="32" t="s">
        <v>27</v>
      </c>
      <c r="C6" s="38" t="s">
        <v>48</v>
      </c>
      <c r="D6" s="7"/>
    </row>
    <row r="7" spans="1:4" ht="285" customHeight="1" x14ac:dyDescent="0.25">
      <c r="A7" s="6"/>
      <c r="B7" s="33" t="s">
        <v>10</v>
      </c>
      <c r="C7" s="29" t="s">
        <v>52</v>
      </c>
    </row>
    <row r="8" spans="1:4" ht="20.25" customHeight="1" x14ac:dyDescent="0.25">
      <c r="A8" s="6"/>
      <c r="B8" s="34" t="s">
        <v>11</v>
      </c>
      <c r="C8" s="19" t="s">
        <v>53</v>
      </c>
    </row>
    <row r="9" spans="1:4" ht="18.75" customHeight="1" x14ac:dyDescent="0.25">
      <c r="A9" s="6"/>
      <c r="B9" s="34" t="s">
        <v>12</v>
      </c>
      <c r="C9" s="19" t="s">
        <v>54</v>
      </c>
    </row>
    <row r="10" spans="1:4" ht="38.25" customHeight="1" x14ac:dyDescent="0.25">
      <c r="A10" s="6"/>
      <c r="B10" s="34" t="s">
        <v>13</v>
      </c>
      <c r="C10" s="19" t="s">
        <v>47</v>
      </c>
    </row>
    <row r="11" spans="1:4" ht="14.25" customHeight="1" x14ac:dyDescent="0.25">
      <c r="A11" s="6"/>
      <c r="B11" s="34" t="s">
        <v>14</v>
      </c>
      <c r="C11" s="19">
        <v>145309.1</v>
      </c>
    </row>
    <row r="12" spans="1:4" ht="18" customHeight="1" x14ac:dyDescent="0.25">
      <c r="A12" s="6"/>
      <c r="B12" s="34" t="s">
        <v>15</v>
      </c>
      <c r="C12" s="40" t="s">
        <v>49</v>
      </c>
    </row>
    <row r="13" spans="1:4" ht="84.75" customHeight="1" x14ac:dyDescent="0.25">
      <c r="A13" s="6"/>
      <c r="B13" s="35" t="s">
        <v>20</v>
      </c>
      <c r="C13" s="19" t="s">
        <v>34</v>
      </c>
    </row>
    <row r="14" spans="1:4" ht="31.5" x14ac:dyDescent="0.25">
      <c r="A14" s="6"/>
      <c r="B14" s="36" t="s">
        <v>16</v>
      </c>
      <c r="C14" s="39" t="s">
        <v>34</v>
      </c>
    </row>
    <row r="15" spans="1:4" ht="42.75" customHeight="1" x14ac:dyDescent="0.25">
      <c r="A15" s="6"/>
      <c r="B15" s="37" t="s">
        <v>31</v>
      </c>
      <c r="C15" s="41" t="s">
        <v>51</v>
      </c>
    </row>
    <row r="16" spans="1:4" ht="31.5" x14ac:dyDescent="0.25">
      <c r="A16" s="6"/>
      <c r="B16" s="37" t="s">
        <v>45</v>
      </c>
      <c r="C16" s="27" t="s">
        <v>35</v>
      </c>
    </row>
    <row r="17" spans="1:3" ht="31.5" x14ac:dyDescent="0.25">
      <c r="A17" s="6"/>
      <c r="B17" s="34" t="s">
        <v>46</v>
      </c>
      <c r="C17" s="31" t="s">
        <v>35</v>
      </c>
    </row>
    <row r="18" spans="1:3" ht="15" customHeight="1" x14ac:dyDescent="0.25">
      <c r="A18" s="6"/>
      <c r="B18" s="83" t="s">
        <v>19</v>
      </c>
      <c r="C18" s="84"/>
    </row>
    <row r="19" spans="1:3" ht="15" customHeight="1" x14ac:dyDescent="0.25">
      <c r="A19" s="6"/>
      <c r="B19" s="3" t="s">
        <v>28</v>
      </c>
      <c r="C19" s="85" t="s">
        <v>17</v>
      </c>
    </row>
    <row r="20" spans="1:3" x14ac:dyDescent="0.25">
      <c r="A20" s="6"/>
      <c r="B20" s="3" t="s">
        <v>29</v>
      </c>
      <c r="C20" s="86"/>
    </row>
    <row r="21" spans="1:3" ht="15" customHeight="1" x14ac:dyDescent="0.25">
      <c r="A21" s="6"/>
      <c r="B21" s="3" t="s">
        <v>30</v>
      </c>
      <c r="C21" s="87"/>
    </row>
    <row r="22" spans="1:3" x14ac:dyDescent="0.25">
      <c r="A22" s="8"/>
    </row>
    <row r="23" spans="1:3" ht="52.5" customHeight="1" x14ac:dyDescent="0.25">
      <c r="A23" s="8"/>
      <c r="B23" s="91" t="s">
        <v>26</v>
      </c>
      <c r="C23" s="91"/>
    </row>
    <row r="24" spans="1:3" ht="41.25" customHeight="1" x14ac:dyDescent="0.25">
      <c r="B24" s="88" t="s">
        <v>36</v>
      </c>
      <c r="C24" s="88"/>
    </row>
    <row r="25" spans="1:3" ht="102.75" customHeight="1" x14ac:dyDescent="0.25">
      <c r="B25" s="90" t="s">
        <v>32</v>
      </c>
      <c r="C25" s="90"/>
    </row>
    <row r="26" spans="1:3" ht="67.5" customHeight="1" x14ac:dyDescent="0.25">
      <c r="B26" s="89" t="s">
        <v>33</v>
      </c>
      <c r="C26" s="89"/>
    </row>
    <row r="27" spans="1:3" ht="156.75" customHeight="1" x14ac:dyDescent="0.25">
      <c r="B27" s="88" t="s">
        <v>44</v>
      </c>
      <c r="C27" s="88"/>
    </row>
    <row r="30" spans="1:3" x14ac:dyDescent="0.25">
      <c r="B30" s="5" t="s">
        <v>40</v>
      </c>
    </row>
    <row r="31" spans="1:3" x14ac:dyDescent="0.25">
      <c r="B31" s="5" t="s">
        <v>41</v>
      </c>
    </row>
    <row r="32" spans="1:3" x14ac:dyDescent="0.25">
      <c r="B32" s="5" t="s">
        <v>42</v>
      </c>
      <c r="C32" s="30" t="s">
        <v>43</v>
      </c>
    </row>
  </sheetData>
  <mergeCells count="9">
    <mergeCell ref="B3:C3"/>
    <mergeCell ref="B5:C5"/>
    <mergeCell ref="B18:C18"/>
    <mergeCell ref="C19:C21"/>
    <mergeCell ref="B27:C27"/>
    <mergeCell ref="B26:C26"/>
    <mergeCell ref="B24:C24"/>
    <mergeCell ref="B25:C25"/>
    <mergeCell ref="B23:C23"/>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57"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2023-09-25T09:18:46Z</cp:lastPrinted>
  <dcterms:created xsi:type="dcterms:W3CDTF">2015-10-12T12:03:25Z</dcterms:created>
  <dcterms:modified xsi:type="dcterms:W3CDTF">2023-09-25T09:21:14Z</dcterms:modified>
</cp:coreProperties>
</file>